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Sheet1!$A$2:$V$8</definedName>
  </definedNames>
  <calcPr calcId="144525"/>
</workbook>
</file>

<file path=xl/sharedStrings.xml><?xml version="1.0" encoding="utf-8"?>
<sst xmlns="http://schemas.openxmlformats.org/spreadsheetml/2006/main" count="98">
  <si>
    <t>学号</t>
  </si>
  <si>
    <t>班级</t>
  </si>
  <si>
    <t>姓名</t>
  </si>
  <si>
    <t>性别</t>
  </si>
  <si>
    <t>专业</t>
  </si>
  <si>
    <t>年级</t>
  </si>
  <si>
    <t>分析化学</t>
  </si>
  <si>
    <t>生物化学</t>
  </si>
  <si>
    <t>药理学</t>
  </si>
  <si>
    <t>药物化学</t>
  </si>
  <si>
    <t>中医药学概论</t>
  </si>
  <si>
    <t>临床药物治疗学</t>
  </si>
  <si>
    <t>天然药物化学</t>
  </si>
  <si>
    <t>药物分析</t>
  </si>
  <si>
    <t>药用植物学与生药学</t>
  </si>
  <si>
    <t>职业发展与就业指导</t>
  </si>
  <si>
    <t>考试课平均分b</t>
  </si>
  <si>
    <t>b项折合成绩</t>
  </si>
  <si>
    <t>a项成绩</t>
  </si>
  <si>
    <t>c项成绩</t>
  </si>
  <si>
    <t>a+c</t>
  </si>
  <si>
    <t>（a+c）*10%</t>
  </si>
  <si>
    <t>最终成绩</t>
  </si>
  <si>
    <t>20163241408</t>
  </si>
  <si>
    <t>14</t>
  </si>
  <si>
    <t>刘辉</t>
  </si>
  <si>
    <t>男</t>
  </si>
  <si>
    <t>药学</t>
  </si>
  <si>
    <t>2016</t>
  </si>
  <si>
    <t>20163241409</t>
  </si>
  <si>
    <t>苏凯放</t>
  </si>
  <si>
    <t>20163241404</t>
  </si>
  <si>
    <t>刘高飞</t>
  </si>
  <si>
    <t>20163241432</t>
  </si>
  <si>
    <t>王思珂</t>
  </si>
  <si>
    <t>女</t>
  </si>
  <si>
    <t>20163241417</t>
  </si>
  <si>
    <t>李笑笑</t>
  </si>
  <si>
    <t>20163241413</t>
  </si>
  <si>
    <t>张智超</t>
  </si>
  <si>
    <t>20163241414</t>
  </si>
  <si>
    <t>李锐东</t>
  </si>
  <si>
    <t>20163241403</t>
  </si>
  <si>
    <t>王宁</t>
  </si>
  <si>
    <t>20163241401</t>
  </si>
  <si>
    <t>朱晨辉</t>
  </si>
  <si>
    <t>20163241406</t>
  </si>
  <si>
    <t>常黎明</t>
  </si>
  <si>
    <t>20163241412</t>
  </si>
  <si>
    <t>周豪阳</t>
  </si>
  <si>
    <t>20163241426</t>
  </si>
  <si>
    <t>王春丽</t>
  </si>
  <si>
    <t>20163241435</t>
  </si>
  <si>
    <t>张昊楠</t>
  </si>
  <si>
    <t>20163241434</t>
  </si>
  <si>
    <t>杜雨萌</t>
  </si>
  <si>
    <t>20163241430</t>
  </si>
  <si>
    <t>宋瑶瑶</t>
  </si>
  <si>
    <t>20163241418</t>
  </si>
  <si>
    <t>冯敬舒</t>
  </si>
  <si>
    <t>20163241433</t>
  </si>
  <si>
    <t>夏玉楠</t>
  </si>
  <si>
    <t>20163241422</t>
  </si>
  <si>
    <t>张蕾</t>
  </si>
  <si>
    <t>20163241402</t>
  </si>
  <si>
    <t>秦晓辰</t>
  </si>
  <si>
    <t>20163241423</t>
  </si>
  <si>
    <t>巩亚文</t>
  </si>
  <si>
    <t>20163241428</t>
  </si>
  <si>
    <t>常园园</t>
  </si>
  <si>
    <t>20163241407</t>
  </si>
  <si>
    <t>李文生</t>
  </si>
  <si>
    <t>20163241411</t>
  </si>
  <si>
    <t>谢玉良</t>
  </si>
  <si>
    <t>20163241427</t>
  </si>
  <si>
    <t>王欣怡</t>
  </si>
  <si>
    <t>20163241405</t>
  </si>
  <si>
    <t>魏海洋</t>
  </si>
  <si>
    <t>20163241420</t>
  </si>
  <si>
    <t>王伟</t>
  </si>
  <si>
    <t>20163241431</t>
  </si>
  <si>
    <t>王晓帆</t>
  </si>
  <si>
    <t>20163241416</t>
  </si>
  <si>
    <t>赵纯阅</t>
  </si>
  <si>
    <t>20163241424</t>
  </si>
  <si>
    <t>田菲</t>
  </si>
  <si>
    <t>20163241421</t>
  </si>
  <si>
    <t>李卓凡</t>
  </si>
  <si>
    <t>20163241419</t>
  </si>
  <si>
    <t>张玲</t>
  </si>
  <si>
    <t>20163241410</t>
  </si>
  <si>
    <t>孙现伟</t>
  </si>
  <si>
    <t>20163241415</t>
  </si>
  <si>
    <t>翟丽娜</t>
  </si>
  <si>
    <t>20163241429</t>
  </si>
  <si>
    <t>姚华洁</t>
  </si>
  <si>
    <t>20163241425</t>
  </si>
  <si>
    <t>史永洁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</si>
</sst>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333333"/>
      <name val="Arial Unicode MS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rgb="FFCED6E3"/>
      </left>
      <right style="thin">
        <color rgb="FFCED6E3"/>
      </right>
      <top style="medium">
        <color rgb="FFCED6E3"/>
      </top>
      <bottom style="thin">
        <color rgb="FFCED6E3"/>
      </bottom>
      <diagonal/>
    </border>
    <border>
      <left style="medium">
        <color rgb="FFE5EFE6"/>
      </left>
      <right style="medium">
        <color rgb="FFE5EFE6"/>
      </right>
      <top style="medium">
        <color rgb="FFE5EFE6"/>
      </top>
      <bottom style="medium">
        <color rgb="FFE5EFE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9" borderId="7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048574"/>
  <sheetViews>
    <sheetView tabSelected="1" topLeftCell="F1" workbookViewId="0">
      <selection activeCell="G9" sqref="G9"/>
    </sheetView>
  </sheetViews>
  <sheetFormatPr defaultColWidth="9" defaultRowHeight="14.25" customHeight="1"/>
  <cols>
    <col min="1" max="1" width="12.375" style="2" customWidth="1"/>
    <col min="2" max="2" width="3.5" style="2" customWidth="1"/>
    <col min="3" max="3" width="7.625" style="2" customWidth="1"/>
    <col min="4" max="4" width="6" style="2" customWidth="1"/>
    <col min="5" max="5" width="7.5" style="2" customWidth="1"/>
    <col min="6" max="6" width="6.75" style="2" customWidth="1"/>
    <col min="7" max="7" width="9.5" style="2" customWidth="1"/>
    <col min="8" max="8" width="8.75" style="2" customWidth="1"/>
    <col min="9" max="9" width="6.625" style="2" customWidth="1"/>
    <col min="10" max="10" width="8.625" style="2" customWidth="1"/>
    <col min="11" max="11" width="12.125" style="2" customWidth="1"/>
    <col min="12" max="12" width="13.375" style="2" customWidth="1"/>
    <col min="13" max="13" width="16.25" style="2" customWidth="1"/>
    <col min="14" max="14" width="8.125" style="2" customWidth="1"/>
    <col min="15" max="15" width="18" style="2" customWidth="1"/>
    <col min="16" max="16" width="19.125" style="3" customWidth="1"/>
    <col min="17" max="17" width="15.25" style="3" customWidth="1"/>
    <col min="18" max="18" width="11.375" style="3" customWidth="1"/>
    <col min="19" max="19" width="9.625" style="3" customWidth="1"/>
    <col min="20" max="20" width="10.625" style="3" customWidth="1"/>
    <col min="21" max="21" width="9.375" style="3" customWidth="1"/>
    <col min="22" max="22" width="15" style="3" customWidth="1"/>
    <col min="23" max="23" width="16.5" style="2" customWidth="1"/>
    <col min="24" max="26" width="14.375" style="2" customWidth="1"/>
    <col min="27" max="256" width="9" style="2" customWidth="1"/>
  </cols>
  <sheetData>
    <row r="1" customHeight="1" spans="1:2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2" t="s">
        <v>22</v>
      </c>
    </row>
    <row r="2" s="1" customFormat="1" customHeight="1" spans="1:255">
      <c r="A2" s="4" t="s">
        <v>23</v>
      </c>
      <c r="B2" s="5" t="s">
        <v>24</v>
      </c>
      <c r="C2" s="6" t="s">
        <v>25</v>
      </c>
      <c r="D2" s="7" t="s">
        <v>26</v>
      </c>
      <c r="E2" s="5" t="s">
        <v>27</v>
      </c>
      <c r="F2" s="5" t="s">
        <v>28</v>
      </c>
      <c r="G2" s="6">
        <v>48</v>
      </c>
      <c r="H2" s="6">
        <v>64</v>
      </c>
      <c r="I2" s="6">
        <v>60</v>
      </c>
      <c r="J2" s="6">
        <v>47</v>
      </c>
      <c r="K2" s="6">
        <v>55</v>
      </c>
      <c r="L2" s="8">
        <v>60</v>
      </c>
      <c r="M2" s="8">
        <v>47</v>
      </c>
      <c r="N2" s="8">
        <v>65</v>
      </c>
      <c r="O2" s="8">
        <v>48</v>
      </c>
      <c r="P2" s="8">
        <v>68</v>
      </c>
      <c r="Q2" s="9">
        <f>AVERAGE(G2:P2)</f>
        <v>56.2</v>
      </c>
      <c r="R2" s="9">
        <f>Q2*0.8</f>
        <v>44.96</v>
      </c>
      <c r="S2" s="9">
        <v>80</v>
      </c>
      <c r="T2" s="9">
        <v>41</v>
      </c>
      <c r="U2" s="9">
        <f>SUM(S2:T2)</f>
        <v>121</v>
      </c>
      <c r="V2" s="9">
        <v>12.1</v>
      </c>
      <c r="W2" s="9">
        <f>SUM(R2,V2)</f>
        <v>57.06</v>
      </c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</row>
    <row r="3" s="1" customFormat="1" customHeight="1" spans="1:255">
      <c r="A3" s="4" t="s">
        <v>29</v>
      </c>
      <c r="B3" s="7" t="s">
        <v>24</v>
      </c>
      <c r="C3" s="6" t="s">
        <v>30</v>
      </c>
      <c r="D3" s="7" t="s">
        <v>26</v>
      </c>
      <c r="E3" s="7" t="s">
        <v>27</v>
      </c>
      <c r="F3" s="7" t="s">
        <v>28</v>
      </c>
      <c r="G3" s="6">
        <v>47</v>
      </c>
      <c r="H3" s="6">
        <v>63</v>
      </c>
      <c r="I3" s="6">
        <v>43</v>
      </c>
      <c r="J3" s="6">
        <v>50</v>
      </c>
      <c r="K3" s="6">
        <v>61</v>
      </c>
      <c r="L3" s="8">
        <v>60</v>
      </c>
      <c r="M3" s="8">
        <v>63</v>
      </c>
      <c r="N3" s="8">
        <v>65</v>
      </c>
      <c r="O3" s="8">
        <v>44</v>
      </c>
      <c r="P3" s="8">
        <v>72</v>
      </c>
      <c r="Q3" s="9">
        <f>AVERAGE(G3:P3)</f>
        <v>56.8</v>
      </c>
      <c r="R3" s="9">
        <f>Q3*0.8</f>
        <v>45.44</v>
      </c>
      <c r="S3" s="9">
        <v>88</v>
      </c>
      <c r="T3" s="9">
        <v>41</v>
      </c>
      <c r="U3" s="9">
        <f>SUM(S3:T3)</f>
        <v>129</v>
      </c>
      <c r="V3" s="9">
        <v>12.9</v>
      </c>
      <c r="W3" s="9">
        <f>SUM(R3,V3)</f>
        <v>58.34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</row>
    <row r="4" s="1" customFormat="1" customHeight="1" spans="1:255">
      <c r="A4" s="4" t="s">
        <v>31</v>
      </c>
      <c r="B4" s="7" t="s">
        <v>24</v>
      </c>
      <c r="C4" s="6" t="s">
        <v>32</v>
      </c>
      <c r="D4" s="7" t="s">
        <v>26</v>
      </c>
      <c r="E4" s="7" t="s">
        <v>27</v>
      </c>
      <c r="F4" s="7" t="s">
        <v>28</v>
      </c>
      <c r="G4" s="6">
        <v>60</v>
      </c>
      <c r="H4" s="6">
        <v>69</v>
      </c>
      <c r="I4" s="6">
        <v>52</v>
      </c>
      <c r="J4" s="6">
        <v>50</v>
      </c>
      <c r="K4" s="6">
        <v>73</v>
      </c>
      <c r="L4" s="8">
        <v>61</v>
      </c>
      <c r="M4" s="8">
        <v>54</v>
      </c>
      <c r="N4" s="8">
        <v>65</v>
      </c>
      <c r="O4" s="8">
        <v>46</v>
      </c>
      <c r="P4" s="8">
        <v>60</v>
      </c>
      <c r="Q4" s="9">
        <f>AVERAGE(G4:P4)</f>
        <v>59</v>
      </c>
      <c r="R4" s="9">
        <f>Q4*0.8</f>
        <v>47.2</v>
      </c>
      <c r="S4" s="9">
        <v>80</v>
      </c>
      <c r="T4" s="9">
        <v>41</v>
      </c>
      <c r="U4" s="9">
        <f>SUM(S4:T4)</f>
        <v>121</v>
      </c>
      <c r="V4" s="9">
        <v>12.1</v>
      </c>
      <c r="W4" s="9">
        <f>SUM(R4,V4)</f>
        <v>59.3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="1" customFormat="1" customHeight="1" spans="1:255">
      <c r="A5" s="4" t="s">
        <v>33</v>
      </c>
      <c r="B5" s="7" t="s">
        <v>24</v>
      </c>
      <c r="C5" s="6" t="s">
        <v>34</v>
      </c>
      <c r="D5" s="7" t="s">
        <v>35</v>
      </c>
      <c r="E5" s="7" t="s">
        <v>27</v>
      </c>
      <c r="F5" s="7" t="s">
        <v>28</v>
      </c>
      <c r="G5" s="6">
        <v>54</v>
      </c>
      <c r="H5" s="6">
        <v>73</v>
      </c>
      <c r="I5" s="6">
        <v>53</v>
      </c>
      <c r="J5" s="6">
        <v>60</v>
      </c>
      <c r="K5" s="6">
        <v>78</v>
      </c>
      <c r="L5" s="8">
        <v>52</v>
      </c>
      <c r="M5" s="8">
        <v>60</v>
      </c>
      <c r="N5" s="8">
        <v>60</v>
      </c>
      <c r="O5" s="8">
        <v>60</v>
      </c>
      <c r="P5" s="8">
        <v>64</v>
      </c>
      <c r="Q5" s="9">
        <f>AVERAGE(G5:P5)</f>
        <v>61.4</v>
      </c>
      <c r="R5" s="9">
        <f>Q5*0.8</f>
        <v>49.12</v>
      </c>
      <c r="S5" s="9">
        <v>70</v>
      </c>
      <c r="T5" s="9">
        <v>41</v>
      </c>
      <c r="U5" s="9">
        <f>SUM(S5:T5)</f>
        <v>111</v>
      </c>
      <c r="V5" s="9">
        <v>11.1</v>
      </c>
      <c r="W5" s="9">
        <f>SUM(R5,V5)</f>
        <v>60.22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</row>
    <row r="6" s="1" customFormat="1" customHeight="1" spans="1:255">
      <c r="A6" s="4" t="s">
        <v>36</v>
      </c>
      <c r="B6" s="7" t="s">
        <v>24</v>
      </c>
      <c r="C6" s="6" t="s">
        <v>37</v>
      </c>
      <c r="D6" s="7" t="s">
        <v>35</v>
      </c>
      <c r="E6" s="7" t="s">
        <v>27</v>
      </c>
      <c r="F6" s="7" t="s">
        <v>28</v>
      </c>
      <c r="G6" s="6">
        <v>77</v>
      </c>
      <c r="H6" s="6">
        <v>63</v>
      </c>
      <c r="I6" s="6">
        <v>60</v>
      </c>
      <c r="J6" s="6">
        <v>47</v>
      </c>
      <c r="K6" s="6">
        <v>53</v>
      </c>
      <c r="L6" s="8">
        <v>62</v>
      </c>
      <c r="M6" s="8">
        <v>64</v>
      </c>
      <c r="N6" s="8">
        <v>63</v>
      </c>
      <c r="O6" s="8">
        <v>50</v>
      </c>
      <c r="P6" s="8">
        <v>79</v>
      </c>
      <c r="Q6" s="9">
        <f>AVERAGE(G6:P6)</f>
        <v>61.8</v>
      </c>
      <c r="R6" s="9">
        <f>Q6*0.8</f>
        <v>49.44</v>
      </c>
      <c r="S6" s="9">
        <v>80</v>
      </c>
      <c r="T6" s="9">
        <v>41</v>
      </c>
      <c r="U6" s="9">
        <f>SUM(S6:T6)</f>
        <v>121</v>
      </c>
      <c r="V6" s="9">
        <v>12.1</v>
      </c>
      <c r="W6" s="9">
        <f>SUM(R6,V6)</f>
        <v>61.54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</row>
    <row r="7" s="1" customFormat="1" customHeight="1" spans="1:255">
      <c r="A7" s="4" t="s">
        <v>38</v>
      </c>
      <c r="B7" s="7" t="s">
        <v>24</v>
      </c>
      <c r="C7" s="6" t="s">
        <v>39</v>
      </c>
      <c r="D7" s="7" t="s">
        <v>26</v>
      </c>
      <c r="E7" s="7" t="s">
        <v>27</v>
      </c>
      <c r="F7" s="7" t="s">
        <v>28</v>
      </c>
      <c r="G7" s="6">
        <v>51</v>
      </c>
      <c r="H7" s="6">
        <v>58</v>
      </c>
      <c r="I7" s="6">
        <v>60</v>
      </c>
      <c r="J7" s="6">
        <v>51</v>
      </c>
      <c r="K7" s="6">
        <v>78</v>
      </c>
      <c r="L7" s="8">
        <v>66</v>
      </c>
      <c r="M7" s="8">
        <v>61</v>
      </c>
      <c r="N7" s="8">
        <v>74</v>
      </c>
      <c r="O7" s="8">
        <v>46</v>
      </c>
      <c r="P7" s="8">
        <v>75</v>
      </c>
      <c r="Q7" s="9">
        <f>AVERAGE(G7:P7)</f>
        <v>62</v>
      </c>
      <c r="R7" s="9">
        <f>Q7*0.8</f>
        <v>49.6</v>
      </c>
      <c r="S7" s="9">
        <v>88</v>
      </c>
      <c r="T7" s="9">
        <v>41</v>
      </c>
      <c r="U7" s="9">
        <f>SUM(S7:T7)</f>
        <v>129</v>
      </c>
      <c r="V7" s="9">
        <v>12.9</v>
      </c>
      <c r="W7" s="9">
        <f>SUM(R7,V7)</f>
        <v>62.5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</row>
    <row r="8" s="1" customFormat="1" customHeight="1" spans="1:255">
      <c r="A8" s="4" t="s">
        <v>40</v>
      </c>
      <c r="B8" s="7" t="s">
        <v>24</v>
      </c>
      <c r="C8" s="6" t="s">
        <v>41</v>
      </c>
      <c r="D8" s="7" t="s">
        <v>26</v>
      </c>
      <c r="E8" s="7" t="s">
        <v>27</v>
      </c>
      <c r="F8" s="7" t="s">
        <v>28</v>
      </c>
      <c r="G8" s="6">
        <v>50</v>
      </c>
      <c r="H8" s="6">
        <v>59</v>
      </c>
      <c r="I8" s="6">
        <v>53</v>
      </c>
      <c r="J8" s="6">
        <v>60</v>
      </c>
      <c r="K8" s="6">
        <v>78</v>
      </c>
      <c r="L8" s="8">
        <v>53</v>
      </c>
      <c r="M8" s="8">
        <v>64</v>
      </c>
      <c r="N8" s="8">
        <v>63</v>
      </c>
      <c r="O8" s="8">
        <v>61</v>
      </c>
      <c r="P8" s="8">
        <v>68</v>
      </c>
      <c r="Q8" s="9">
        <f>AVERAGE(G8:P8)</f>
        <v>60.9</v>
      </c>
      <c r="R8" s="9">
        <f>Q8*0.8</f>
        <v>48.72</v>
      </c>
      <c r="S8" s="9">
        <v>88</v>
      </c>
      <c r="T8" s="9">
        <v>51</v>
      </c>
      <c r="U8" s="9">
        <f>SUM(S8:T8)</f>
        <v>139</v>
      </c>
      <c r="V8" s="9">
        <v>13.9</v>
      </c>
      <c r="W8" s="9">
        <f>SUM(R8,V8)</f>
        <v>62.62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ht="15" spans="1:23">
      <c r="A9" s="4" t="s">
        <v>42</v>
      </c>
      <c r="B9" s="7" t="s">
        <v>24</v>
      </c>
      <c r="C9" s="6" t="s">
        <v>43</v>
      </c>
      <c r="D9" s="7" t="s">
        <v>26</v>
      </c>
      <c r="E9" s="7" t="s">
        <v>27</v>
      </c>
      <c r="F9" s="7" t="s">
        <v>28</v>
      </c>
      <c r="G9" s="6">
        <v>53</v>
      </c>
      <c r="H9" s="6">
        <v>83</v>
      </c>
      <c r="I9" s="6">
        <v>66</v>
      </c>
      <c r="J9" s="6">
        <v>47</v>
      </c>
      <c r="K9" s="6">
        <v>74</v>
      </c>
      <c r="L9" s="8">
        <v>67</v>
      </c>
      <c r="M9" s="8">
        <v>67</v>
      </c>
      <c r="N9" s="8">
        <v>70</v>
      </c>
      <c r="O9" s="8">
        <v>45</v>
      </c>
      <c r="P9" s="8">
        <v>64</v>
      </c>
      <c r="Q9" s="9">
        <f>AVERAGE(G9:P9)</f>
        <v>63.6</v>
      </c>
      <c r="R9" s="9">
        <f>Q9*0.8</f>
        <v>50.88</v>
      </c>
      <c r="S9" s="9">
        <v>80</v>
      </c>
      <c r="T9" s="9">
        <v>41</v>
      </c>
      <c r="U9" s="9">
        <f>SUM(S9:T9)</f>
        <v>121</v>
      </c>
      <c r="V9" s="9">
        <v>12.1</v>
      </c>
      <c r="W9" s="9">
        <f>SUM(R9,V9)</f>
        <v>62.98</v>
      </c>
    </row>
    <row r="10" ht="15" spans="1:23">
      <c r="A10" s="4" t="s">
        <v>44</v>
      </c>
      <c r="B10" s="7" t="s">
        <v>24</v>
      </c>
      <c r="C10" s="6" t="s">
        <v>45</v>
      </c>
      <c r="D10" s="7" t="s">
        <v>26</v>
      </c>
      <c r="E10" s="7" t="s">
        <v>27</v>
      </c>
      <c r="F10" s="7" t="s">
        <v>28</v>
      </c>
      <c r="G10" s="6">
        <v>44</v>
      </c>
      <c r="H10" s="6">
        <v>80</v>
      </c>
      <c r="I10" s="6">
        <v>61</v>
      </c>
      <c r="J10" s="6">
        <v>54</v>
      </c>
      <c r="K10" s="6">
        <v>67</v>
      </c>
      <c r="L10" s="8">
        <v>51</v>
      </c>
      <c r="M10" s="8">
        <v>60</v>
      </c>
      <c r="N10" s="8">
        <v>65</v>
      </c>
      <c r="O10" s="8">
        <v>60</v>
      </c>
      <c r="P10" s="8">
        <v>81</v>
      </c>
      <c r="Q10" s="9">
        <f>AVERAGE(G10:P10)</f>
        <v>62.3</v>
      </c>
      <c r="R10" s="9">
        <f>Q10*0.8</f>
        <v>49.84</v>
      </c>
      <c r="S10" s="9">
        <v>96</v>
      </c>
      <c r="T10" s="9">
        <v>41</v>
      </c>
      <c r="U10" s="9">
        <f>SUM(S10:T10)</f>
        <v>137</v>
      </c>
      <c r="V10" s="9">
        <v>13.65</v>
      </c>
      <c r="W10" s="9">
        <v>63.49</v>
      </c>
    </row>
    <row r="11" ht="15" spans="1:23">
      <c r="A11" s="4" t="s">
        <v>46</v>
      </c>
      <c r="B11" s="7" t="s">
        <v>24</v>
      </c>
      <c r="C11" s="6" t="s">
        <v>47</v>
      </c>
      <c r="D11" s="7" t="s">
        <v>26</v>
      </c>
      <c r="E11" s="7" t="s">
        <v>27</v>
      </c>
      <c r="F11" s="7" t="s">
        <v>28</v>
      </c>
      <c r="G11" s="6">
        <v>55</v>
      </c>
      <c r="H11" s="6">
        <v>77</v>
      </c>
      <c r="I11" s="6">
        <v>47</v>
      </c>
      <c r="J11" s="6">
        <v>51</v>
      </c>
      <c r="K11" s="6">
        <v>68</v>
      </c>
      <c r="L11" s="8">
        <v>69</v>
      </c>
      <c r="M11" s="8">
        <v>63</v>
      </c>
      <c r="N11" s="8">
        <v>63</v>
      </c>
      <c r="O11" s="8">
        <v>64</v>
      </c>
      <c r="P11" s="8">
        <v>69</v>
      </c>
      <c r="Q11" s="9">
        <f>AVERAGE(G11:P11)</f>
        <v>62.6</v>
      </c>
      <c r="R11" s="9">
        <f>Q11*0.8</f>
        <v>50.08</v>
      </c>
      <c r="S11" s="9">
        <v>96</v>
      </c>
      <c r="T11" s="9">
        <v>41.5</v>
      </c>
      <c r="U11" s="9">
        <f>SUM(S11:T11)</f>
        <v>137.5</v>
      </c>
      <c r="V11" s="9">
        <v>13.7</v>
      </c>
      <c r="W11" s="9">
        <f>SUM(R11,V11)</f>
        <v>63.78</v>
      </c>
    </row>
    <row r="12" ht="15" spans="1:23">
      <c r="A12" s="4" t="s">
        <v>48</v>
      </c>
      <c r="B12" s="7" t="s">
        <v>24</v>
      </c>
      <c r="C12" s="6" t="s">
        <v>49</v>
      </c>
      <c r="D12" s="7" t="s">
        <v>26</v>
      </c>
      <c r="E12" s="7" t="s">
        <v>27</v>
      </c>
      <c r="F12" s="7" t="s">
        <v>28</v>
      </c>
      <c r="G12" s="6">
        <v>53</v>
      </c>
      <c r="H12" s="6">
        <v>64</v>
      </c>
      <c r="I12" s="6">
        <v>51</v>
      </c>
      <c r="J12" s="6">
        <v>41</v>
      </c>
      <c r="K12" s="6">
        <v>77</v>
      </c>
      <c r="L12" s="8">
        <v>60</v>
      </c>
      <c r="M12" s="8">
        <v>60</v>
      </c>
      <c r="N12" s="8">
        <v>67</v>
      </c>
      <c r="O12" s="8">
        <v>61</v>
      </c>
      <c r="P12" s="8">
        <v>80</v>
      </c>
      <c r="Q12" s="9">
        <f>AVERAGE(G12:P12)</f>
        <v>61.4</v>
      </c>
      <c r="R12" s="9">
        <f>Q12*0.8</f>
        <v>49.12</v>
      </c>
      <c r="S12" s="9">
        <v>94</v>
      </c>
      <c r="T12" s="9">
        <v>70</v>
      </c>
      <c r="U12" s="9">
        <f>SUM(S12:T12)</f>
        <v>164</v>
      </c>
      <c r="V12" s="9">
        <v>16.4</v>
      </c>
      <c r="W12" s="9">
        <f>SUM(R12,V12)</f>
        <v>65.52</v>
      </c>
    </row>
    <row r="13" ht="15" spans="1:23">
      <c r="A13" s="4" t="s">
        <v>50</v>
      </c>
      <c r="B13" s="7" t="s">
        <v>24</v>
      </c>
      <c r="C13" s="6" t="s">
        <v>51</v>
      </c>
      <c r="D13" s="7" t="s">
        <v>35</v>
      </c>
      <c r="E13" s="7" t="s">
        <v>27</v>
      </c>
      <c r="F13" s="7" t="s">
        <v>28</v>
      </c>
      <c r="G13" s="6">
        <v>61</v>
      </c>
      <c r="H13" s="6">
        <v>71</v>
      </c>
      <c r="I13" s="6">
        <v>64</v>
      </c>
      <c r="J13" s="6">
        <v>68</v>
      </c>
      <c r="K13" s="6">
        <v>62</v>
      </c>
      <c r="L13" s="8">
        <v>72</v>
      </c>
      <c r="M13" s="8">
        <v>63</v>
      </c>
      <c r="N13" s="8">
        <v>76</v>
      </c>
      <c r="O13" s="8">
        <v>60</v>
      </c>
      <c r="P13" s="8">
        <v>72</v>
      </c>
      <c r="Q13" s="9">
        <f>AVERAGE(G13:P13)</f>
        <v>66.9</v>
      </c>
      <c r="R13" s="9">
        <f>Q13*0.8</f>
        <v>53.52</v>
      </c>
      <c r="S13" s="9">
        <v>80</v>
      </c>
      <c r="T13" s="9">
        <v>41</v>
      </c>
      <c r="U13" s="9">
        <f>SUM(S13:T13)</f>
        <v>121</v>
      </c>
      <c r="V13" s="9">
        <v>12.1</v>
      </c>
      <c r="W13" s="9">
        <f>SUM(R13,V13)</f>
        <v>65.62</v>
      </c>
    </row>
    <row r="14" ht="15" spans="1:23">
      <c r="A14" s="4" t="s">
        <v>52</v>
      </c>
      <c r="B14" s="7" t="s">
        <v>24</v>
      </c>
      <c r="C14" s="6" t="s">
        <v>53</v>
      </c>
      <c r="D14" s="7" t="s">
        <v>35</v>
      </c>
      <c r="E14" s="7" t="s">
        <v>27</v>
      </c>
      <c r="F14" s="7" t="s">
        <v>28</v>
      </c>
      <c r="G14" s="6">
        <v>63</v>
      </c>
      <c r="H14" s="6">
        <v>69</v>
      </c>
      <c r="I14" s="6">
        <v>61</v>
      </c>
      <c r="J14" s="6">
        <v>45</v>
      </c>
      <c r="K14" s="6">
        <v>71</v>
      </c>
      <c r="L14" s="8">
        <v>60</v>
      </c>
      <c r="M14" s="8">
        <v>63</v>
      </c>
      <c r="N14" s="8">
        <v>78</v>
      </c>
      <c r="O14" s="8">
        <v>67</v>
      </c>
      <c r="P14" s="8">
        <v>81</v>
      </c>
      <c r="Q14" s="9">
        <f>AVERAGE(G14:P14)</f>
        <v>65.8</v>
      </c>
      <c r="R14" s="9">
        <f>Q14*0.8</f>
        <v>52.64</v>
      </c>
      <c r="S14" s="9">
        <v>92</v>
      </c>
      <c r="T14" s="9">
        <v>41</v>
      </c>
      <c r="U14" s="9">
        <f>SUM(S14:T14)</f>
        <v>133</v>
      </c>
      <c r="V14" s="9">
        <v>13.3</v>
      </c>
      <c r="W14" s="9">
        <f>SUM(R14,V14)</f>
        <v>65.94</v>
      </c>
    </row>
    <row r="15" ht="15" spans="1:23">
      <c r="A15" s="4" t="s">
        <v>54</v>
      </c>
      <c r="B15" s="7" t="s">
        <v>24</v>
      </c>
      <c r="C15" s="6" t="s">
        <v>55</v>
      </c>
      <c r="D15" s="7" t="s">
        <v>35</v>
      </c>
      <c r="E15" s="7" t="s">
        <v>27</v>
      </c>
      <c r="F15" s="7" t="s">
        <v>28</v>
      </c>
      <c r="G15" s="6">
        <v>61</v>
      </c>
      <c r="H15" s="6">
        <v>72</v>
      </c>
      <c r="I15" s="6">
        <v>65</v>
      </c>
      <c r="J15" s="6">
        <v>72</v>
      </c>
      <c r="K15" s="6">
        <v>72</v>
      </c>
      <c r="L15" s="8">
        <v>60</v>
      </c>
      <c r="M15" s="8">
        <v>63</v>
      </c>
      <c r="N15" s="8">
        <v>63</v>
      </c>
      <c r="O15" s="8">
        <v>74</v>
      </c>
      <c r="P15" s="8">
        <v>74</v>
      </c>
      <c r="Q15" s="9">
        <f>AVERAGE(G15:P15)</f>
        <v>67.6</v>
      </c>
      <c r="R15" s="9">
        <f>Q15*0.8</f>
        <v>54.08</v>
      </c>
      <c r="S15" s="9">
        <v>80</v>
      </c>
      <c r="T15" s="9">
        <v>41</v>
      </c>
      <c r="U15" s="9">
        <f>SUM(S15:T15)</f>
        <v>121</v>
      </c>
      <c r="V15" s="9">
        <v>12.1</v>
      </c>
      <c r="W15" s="9">
        <f>SUM(R15,V15)</f>
        <v>66.18</v>
      </c>
    </row>
    <row r="16" ht="15" spans="1:23">
      <c r="A16" s="4" t="s">
        <v>56</v>
      </c>
      <c r="B16" s="7" t="s">
        <v>24</v>
      </c>
      <c r="C16" s="6" t="s">
        <v>57</v>
      </c>
      <c r="D16" s="7" t="s">
        <v>35</v>
      </c>
      <c r="E16" s="7" t="s">
        <v>27</v>
      </c>
      <c r="F16" s="7" t="s">
        <v>28</v>
      </c>
      <c r="G16" s="6">
        <v>74</v>
      </c>
      <c r="H16" s="6">
        <v>70</v>
      </c>
      <c r="I16" s="6">
        <v>70</v>
      </c>
      <c r="J16" s="6">
        <v>75</v>
      </c>
      <c r="K16" s="6">
        <v>63</v>
      </c>
      <c r="L16" s="8">
        <v>60</v>
      </c>
      <c r="M16" s="8">
        <v>62</v>
      </c>
      <c r="N16" s="8">
        <v>67</v>
      </c>
      <c r="O16" s="8">
        <v>70</v>
      </c>
      <c r="P16" s="8">
        <v>65</v>
      </c>
      <c r="Q16" s="9">
        <f>AVERAGE(G16:P16)</f>
        <v>67.6</v>
      </c>
      <c r="R16" s="9">
        <f>Q16*0.8</f>
        <v>54.08</v>
      </c>
      <c r="S16" s="9">
        <v>80</v>
      </c>
      <c r="T16" s="9">
        <v>41.5</v>
      </c>
      <c r="U16" s="9">
        <f>SUM(S16:T16)</f>
        <v>121.5</v>
      </c>
      <c r="V16" s="9">
        <v>12.15</v>
      </c>
      <c r="W16" s="9">
        <f>SUM(R16,V16)</f>
        <v>66.23</v>
      </c>
    </row>
    <row r="17" ht="15" spans="1:23">
      <c r="A17" s="4" t="s">
        <v>58</v>
      </c>
      <c r="B17" s="7" t="s">
        <v>24</v>
      </c>
      <c r="C17" s="6" t="s">
        <v>59</v>
      </c>
      <c r="D17" s="7" t="s">
        <v>35</v>
      </c>
      <c r="E17" s="7" t="s">
        <v>27</v>
      </c>
      <c r="F17" s="7" t="s">
        <v>28</v>
      </c>
      <c r="G17" s="6">
        <v>71</v>
      </c>
      <c r="H17" s="6">
        <v>63</v>
      </c>
      <c r="I17" s="6">
        <v>54</v>
      </c>
      <c r="J17" s="6">
        <v>75</v>
      </c>
      <c r="K17" s="6">
        <v>62</v>
      </c>
      <c r="L17" s="8">
        <v>62</v>
      </c>
      <c r="M17" s="8">
        <v>61</v>
      </c>
      <c r="N17" s="8">
        <v>68</v>
      </c>
      <c r="O17" s="8">
        <v>60</v>
      </c>
      <c r="P17" s="8">
        <v>80</v>
      </c>
      <c r="Q17" s="9">
        <f>AVERAGE(G17:P17)</f>
        <v>65.6</v>
      </c>
      <c r="R17" s="9">
        <f>Q17*0.8</f>
        <v>52.48</v>
      </c>
      <c r="S17" s="9">
        <v>88</v>
      </c>
      <c r="T17" s="9">
        <v>51</v>
      </c>
      <c r="U17" s="9">
        <f>SUM(S17:T17)</f>
        <v>139</v>
      </c>
      <c r="V17" s="9">
        <v>13.9</v>
      </c>
      <c r="W17" s="9">
        <f>SUM(R17,V17)</f>
        <v>66.38</v>
      </c>
    </row>
    <row r="18" ht="15" spans="1:23">
      <c r="A18" s="4" t="s">
        <v>60</v>
      </c>
      <c r="B18" s="7" t="s">
        <v>24</v>
      </c>
      <c r="C18" s="6" t="s">
        <v>61</v>
      </c>
      <c r="D18" s="7" t="s">
        <v>35</v>
      </c>
      <c r="E18" s="7" t="s">
        <v>27</v>
      </c>
      <c r="F18" s="7" t="s">
        <v>28</v>
      </c>
      <c r="G18" s="6">
        <v>65</v>
      </c>
      <c r="H18" s="6">
        <v>75</v>
      </c>
      <c r="I18" s="6">
        <v>63</v>
      </c>
      <c r="J18" s="6">
        <v>76</v>
      </c>
      <c r="K18" s="6">
        <v>70</v>
      </c>
      <c r="L18" s="8">
        <v>54</v>
      </c>
      <c r="M18" s="8">
        <v>62</v>
      </c>
      <c r="N18" s="8">
        <v>74</v>
      </c>
      <c r="O18" s="8">
        <v>74</v>
      </c>
      <c r="P18" s="8">
        <v>68</v>
      </c>
      <c r="Q18" s="9">
        <f>AVERAGE(G18:P18)</f>
        <v>68.1</v>
      </c>
      <c r="R18" s="9">
        <f>Q18*0.8</f>
        <v>54.48</v>
      </c>
      <c r="S18" s="9">
        <v>80</v>
      </c>
      <c r="T18" s="9">
        <v>41</v>
      </c>
      <c r="U18" s="9">
        <f>SUM(S18:T18)</f>
        <v>121</v>
      </c>
      <c r="V18" s="9">
        <v>12.1</v>
      </c>
      <c r="W18" s="9">
        <f>SUM(R18,V18)</f>
        <v>66.58</v>
      </c>
    </row>
    <row r="19" ht="15" spans="1:23">
      <c r="A19" s="4" t="s">
        <v>62</v>
      </c>
      <c r="B19" s="7" t="s">
        <v>24</v>
      </c>
      <c r="C19" s="6" t="s">
        <v>63</v>
      </c>
      <c r="D19" s="7" t="s">
        <v>35</v>
      </c>
      <c r="E19" s="7" t="s">
        <v>27</v>
      </c>
      <c r="F19" s="7" t="s">
        <v>28</v>
      </c>
      <c r="G19" s="6">
        <v>61</v>
      </c>
      <c r="H19" s="6">
        <v>74</v>
      </c>
      <c r="I19" s="6">
        <v>53</v>
      </c>
      <c r="J19" s="6">
        <v>83</v>
      </c>
      <c r="K19" s="6">
        <v>67</v>
      </c>
      <c r="L19" s="8">
        <v>60</v>
      </c>
      <c r="M19" s="8">
        <v>67</v>
      </c>
      <c r="N19" s="8">
        <v>80</v>
      </c>
      <c r="O19" s="8">
        <v>70</v>
      </c>
      <c r="P19" s="8">
        <v>71</v>
      </c>
      <c r="Q19" s="9">
        <f>AVERAGE(G19:P19)</f>
        <v>68.6</v>
      </c>
      <c r="R19" s="9">
        <f>Q19*0.8</f>
        <v>54.88</v>
      </c>
      <c r="S19" s="9">
        <v>78</v>
      </c>
      <c r="T19" s="9">
        <v>41</v>
      </c>
      <c r="U19" s="9">
        <f>SUM(S19:T19)</f>
        <v>119</v>
      </c>
      <c r="V19" s="9">
        <v>11.9</v>
      </c>
      <c r="W19" s="9">
        <f>SUM(R19,V19)</f>
        <v>66.78</v>
      </c>
    </row>
    <row r="20" ht="15" spans="1:23">
      <c r="A20" s="4" t="s">
        <v>64</v>
      </c>
      <c r="B20" s="7" t="s">
        <v>24</v>
      </c>
      <c r="C20" s="6" t="s">
        <v>65</v>
      </c>
      <c r="D20" s="7" t="s">
        <v>26</v>
      </c>
      <c r="E20" s="7" t="s">
        <v>27</v>
      </c>
      <c r="F20" s="7" t="s">
        <v>28</v>
      </c>
      <c r="G20" s="6">
        <v>56</v>
      </c>
      <c r="H20" s="6">
        <v>68</v>
      </c>
      <c r="I20" s="6">
        <v>60</v>
      </c>
      <c r="J20" s="6">
        <v>66</v>
      </c>
      <c r="K20" s="6">
        <v>80</v>
      </c>
      <c r="L20" s="8">
        <v>66</v>
      </c>
      <c r="M20" s="8">
        <v>64</v>
      </c>
      <c r="N20" s="8">
        <v>67</v>
      </c>
      <c r="O20" s="8">
        <v>73</v>
      </c>
      <c r="P20" s="8">
        <v>63</v>
      </c>
      <c r="Q20" s="9">
        <f>AVERAGE(G20:P20)</f>
        <v>66.3</v>
      </c>
      <c r="R20" s="9">
        <f>Q20*0.8</f>
        <v>53.04</v>
      </c>
      <c r="S20" s="9">
        <v>88</v>
      </c>
      <c r="T20" s="9">
        <v>50.5</v>
      </c>
      <c r="U20" s="9">
        <f>SUM(S20:T20)</f>
        <v>138.5</v>
      </c>
      <c r="V20" s="9">
        <v>13.8</v>
      </c>
      <c r="W20" s="9">
        <f>SUM(R20,V20)</f>
        <v>66.84</v>
      </c>
    </row>
    <row r="21" ht="15" spans="1:23">
      <c r="A21" s="4" t="s">
        <v>66</v>
      </c>
      <c r="B21" s="7" t="s">
        <v>24</v>
      </c>
      <c r="C21" s="6" t="s">
        <v>67</v>
      </c>
      <c r="D21" s="7" t="s">
        <v>35</v>
      </c>
      <c r="E21" s="7" t="s">
        <v>27</v>
      </c>
      <c r="F21" s="7" t="s">
        <v>28</v>
      </c>
      <c r="G21" s="6">
        <v>66</v>
      </c>
      <c r="H21" s="6">
        <v>70</v>
      </c>
      <c r="I21" s="6">
        <v>72</v>
      </c>
      <c r="J21" s="6">
        <v>73</v>
      </c>
      <c r="K21" s="6">
        <v>65</v>
      </c>
      <c r="L21" s="8">
        <v>63</v>
      </c>
      <c r="M21" s="8">
        <v>68</v>
      </c>
      <c r="N21" s="8">
        <v>73</v>
      </c>
      <c r="O21" s="8">
        <v>75</v>
      </c>
      <c r="P21" s="8">
        <v>69</v>
      </c>
      <c r="Q21" s="9">
        <f>AVERAGE(G21:P21)</f>
        <v>69.4</v>
      </c>
      <c r="R21" s="9">
        <f>Q21*0.8</f>
        <v>55.52</v>
      </c>
      <c r="S21" s="9">
        <v>88</v>
      </c>
      <c r="T21" s="9">
        <v>41</v>
      </c>
      <c r="U21" s="9">
        <f>SUM(S21:T21)</f>
        <v>129</v>
      </c>
      <c r="V21" s="9">
        <v>12.9</v>
      </c>
      <c r="W21" s="9">
        <f>SUM(R21,V21)</f>
        <v>68.42</v>
      </c>
    </row>
    <row r="22" ht="15" spans="1:23">
      <c r="A22" s="4" t="s">
        <v>68</v>
      </c>
      <c r="B22" s="7" t="s">
        <v>24</v>
      </c>
      <c r="C22" s="6" t="s">
        <v>69</v>
      </c>
      <c r="D22" s="7" t="s">
        <v>35</v>
      </c>
      <c r="E22" s="7" t="s">
        <v>27</v>
      </c>
      <c r="F22" s="7" t="s">
        <v>28</v>
      </c>
      <c r="G22" s="6">
        <v>63</v>
      </c>
      <c r="H22" s="6">
        <v>74</v>
      </c>
      <c r="I22" s="6">
        <v>61</v>
      </c>
      <c r="J22" s="6">
        <v>77</v>
      </c>
      <c r="K22" s="6">
        <v>76</v>
      </c>
      <c r="L22" s="8">
        <v>60</v>
      </c>
      <c r="M22" s="8">
        <v>64</v>
      </c>
      <c r="N22" s="8">
        <v>79</v>
      </c>
      <c r="O22" s="8">
        <v>70</v>
      </c>
      <c r="P22" s="8">
        <v>84</v>
      </c>
      <c r="Q22" s="9">
        <f>AVERAGE(G22:P22)</f>
        <v>70.8</v>
      </c>
      <c r="R22" s="9">
        <f>Q22*0.8</f>
        <v>56.64</v>
      </c>
      <c r="S22" s="9">
        <v>78</v>
      </c>
      <c r="T22" s="9">
        <v>41</v>
      </c>
      <c r="U22" s="9">
        <f>SUM(S22:T22)</f>
        <v>119</v>
      </c>
      <c r="V22" s="9">
        <v>11.9</v>
      </c>
      <c r="W22" s="9">
        <f>SUM(R22,V22)</f>
        <v>68.54</v>
      </c>
    </row>
    <row r="23" ht="15" spans="1:23">
      <c r="A23" s="4" t="s">
        <v>70</v>
      </c>
      <c r="B23" s="7" t="s">
        <v>24</v>
      </c>
      <c r="C23" s="6" t="s">
        <v>71</v>
      </c>
      <c r="D23" s="7" t="s">
        <v>26</v>
      </c>
      <c r="E23" s="7" t="s">
        <v>27</v>
      </c>
      <c r="F23" s="7" t="s">
        <v>28</v>
      </c>
      <c r="G23" s="6">
        <v>61</v>
      </c>
      <c r="H23" s="6">
        <v>74</v>
      </c>
      <c r="I23" s="6">
        <v>63</v>
      </c>
      <c r="J23" s="6">
        <v>66</v>
      </c>
      <c r="K23" s="6">
        <v>65</v>
      </c>
      <c r="L23" s="8">
        <v>60</v>
      </c>
      <c r="M23" s="8">
        <v>63</v>
      </c>
      <c r="N23" s="8">
        <v>61</v>
      </c>
      <c r="O23" s="8">
        <v>71</v>
      </c>
      <c r="P23" s="8">
        <v>80</v>
      </c>
      <c r="Q23" s="9">
        <f>AVERAGE(G23:P23)</f>
        <v>66.4</v>
      </c>
      <c r="R23" s="9">
        <f>Q23*0.8</f>
        <v>53.12</v>
      </c>
      <c r="S23" s="9">
        <v>110</v>
      </c>
      <c r="T23" s="9">
        <v>49</v>
      </c>
      <c r="U23" s="9">
        <f>SUM(S23:T23)</f>
        <v>159</v>
      </c>
      <c r="V23" s="9">
        <v>15.9</v>
      </c>
      <c r="W23" s="9">
        <f>SUM(R23,V23)</f>
        <v>69.02</v>
      </c>
    </row>
    <row r="24" ht="15" spans="1:23">
      <c r="A24" s="4" t="s">
        <v>72</v>
      </c>
      <c r="B24" s="7" t="s">
        <v>24</v>
      </c>
      <c r="C24" s="6" t="s">
        <v>73</v>
      </c>
      <c r="D24" s="7" t="s">
        <v>26</v>
      </c>
      <c r="E24" s="7" t="s">
        <v>27</v>
      </c>
      <c r="F24" s="7" t="s">
        <v>28</v>
      </c>
      <c r="G24" s="6">
        <v>60</v>
      </c>
      <c r="H24" s="6">
        <v>70</v>
      </c>
      <c r="I24" s="6">
        <v>65</v>
      </c>
      <c r="J24" s="6">
        <v>79</v>
      </c>
      <c r="K24" s="6">
        <v>79</v>
      </c>
      <c r="L24" s="8">
        <v>60</v>
      </c>
      <c r="M24" s="8">
        <v>72</v>
      </c>
      <c r="N24" s="8">
        <v>68</v>
      </c>
      <c r="O24" s="8">
        <v>61</v>
      </c>
      <c r="P24" s="8">
        <v>78</v>
      </c>
      <c r="Q24" s="9">
        <f>AVERAGE(G24:P24)</f>
        <v>69.2</v>
      </c>
      <c r="R24" s="9">
        <f>Q24*0.8</f>
        <v>55.36</v>
      </c>
      <c r="S24" s="9">
        <v>96</v>
      </c>
      <c r="T24" s="9">
        <v>41</v>
      </c>
      <c r="U24" s="9">
        <f>SUM(S24:T24)</f>
        <v>137</v>
      </c>
      <c r="V24" s="9">
        <v>13.7</v>
      </c>
      <c r="W24" s="9">
        <f>SUM(R24,V24)</f>
        <v>69.06</v>
      </c>
    </row>
    <row r="25" ht="15" spans="1:23">
      <c r="A25" s="4" t="s">
        <v>74</v>
      </c>
      <c r="B25" s="7" t="s">
        <v>24</v>
      </c>
      <c r="C25" s="6" t="s">
        <v>75</v>
      </c>
      <c r="D25" s="7" t="s">
        <v>35</v>
      </c>
      <c r="E25" s="7" t="s">
        <v>27</v>
      </c>
      <c r="F25" s="7" t="s">
        <v>28</v>
      </c>
      <c r="G25" s="6">
        <v>63</v>
      </c>
      <c r="H25" s="6">
        <v>71</v>
      </c>
      <c r="I25" s="6">
        <v>68</v>
      </c>
      <c r="J25" s="6">
        <v>81</v>
      </c>
      <c r="K25" s="6">
        <v>79</v>
      </c>
      <c r="L25" s="8">
        <v>66</v>
      </c>
      <c r="M25" s="8">
        <v>64</v>
      </c>
      <c r="N25" s="8">
        <v>71</v>
      </c>
      <c r="O25" s="8">
        <v>71</v>
      </c>
      <c r="P25" s="8">
        <v>78</v>
      </c>
      <c r="Q25" s="9">
        <f>AVERAGE(G25:P25)</f>
        <v>71.2</v>
      </c>
      <c r="R25" s="9">
        <f>Q25*0.8</f>
        <v>56.96</v>
      </c>
      <c r="S25" s="9">
        <v>80</v>
      </c>
      <c r="T25" s="9">
        <v>41</v>
      </c>
      <c r="U25" s="9">
        <f>SUM(S25:T25)</f>
        <v>121</v>
      </c>
      <c r="V25" s="9">
        <v>12.1</v>
      </c>
      <c r="W25" s="9">
        <f>SUM(R25,V25)</f>
        <v>69.06</v>
      </c>
    </row>
    <row r="26" ht="15" spans="1:23">
      <c r="A26" s="4" t="s">
        <v>76</v>
      </c>
      <c r="B26" s="7" t="s">
        <v>24</v>
      </c>
      <c r="C26" s="6" t="s">
        <v>77</v>
      </c>
      <c r="D26" s="7" t="s">
        <v>26</v>
      </c>
      <c r="E26" s="7" t="s">
        <v>27</v>
      </c>
      <c r="F26" s="7" t="s">
        <v>28</v>
      </c>
      <c r="G26" s="6">
        <v>65</v>
      </c>
      <c r="H26" s="6">
        <v>79</v>
      </c>
      <c r="I26" s="6">
        <v>63</v>
      </c>
      <c r="J26" s="6">
        <v>75</v>
      </c>
      <c r="K26" s="6">
        <v>73</v>
      </c>
      <c r="L26" s="8">
        <v>64</v>
      </c>
      <c r="M26" s="8">
        <v>69</v>
      </c>
      <c r="N26" s="8">
        <v>73</v>
      </c>
      <c r="O26" s="8">
        <v>60</v>
      </c>
      <c r="P26" s="8">
        <v>80</v>
      </c>
      <c r="Q26" s="9">
        <f>AVERAGE(G26:P26)</f>
        <v>70.1</v>
      </c>
      <c r="R26" s="9">
        <f>Q26*0.8</f>
        <v>56.08</v>
      </c>
      <c r="S26" s="9">
        <v>110</v>
      </c>
      <c r="T26" s="9">
        <v>42.5</v>
      </c>
      <c r="U26" s="9">
        <f>SUM(S26:T26)</f>
        <v>152.5</v>
      </c>
      <c r="V26" s="9">
        <v>15.2</v>
      </c>
      <c r="W26" s="9">
        <f>SUM(R26,V26)</f>
        <v>71.28</v>
      </c>
    </row>
    <row r="27" ht="15" spans="1:23">
      <c r="A27" s="4" t="s">
        <v>78</v>
      </c>
      <c r="B27" s="7" t="s">
        <v>24</v>
      </c>
      <c r="C27" s="6" t="s">
        <v>79</v>
      </c>
      <c r="D27" s="7" t="s">
        <v>35</v>
      </c>
      <c r="E27" s="7" t="s">
        <v>27</v>
      </c>
      <c r="F27" s="7" t="s">
        <v>28</v>
      </c>
      <c r="G27" s="6">
        <v>80</v>
      </c>
      <c r="H27" s="6">
        <v>77</v>
      </c>
      <c r="I27" s="6">
        <v>67</v>
      </c>
      <c r="J27" s="6">
        <v>78</v>
      </c>
      <c r="K27" s="6">
        <v>72</v>
      </c>
      <c r="L27" s="8">
        <v>60</v>
      </c>
      <c r="M27" s="8">
        <v>75</v>
      </c>
      <c r="N27" s="8">
        <v>82</v>
      </c>
      <c r="O27" s="8">
        <v>65</v>
      </c>
      <c r="P27" s="8">
        <v>76</v>
      </c>
      <c r="Q27" s="9">
        <f>AVERAGE(G27:P27)</f>
        <v>73.2</v>
      </c>
      <c r="R27" s="9">
        <f>Q27*0.8</f>
        <v>58.56</v>
      </c>
      <c r="S27" s="9">
        <v>88</v>
      </c>
      <c r="T27" s="9">
        <v>41</v>
      </c>
      <c r="U27" s="9">
        <f>SUM(S27:T27)</f>
        <v>129</v>
      </c>
      <c r="V27" s="9">
        <v>12.9</v>
      </c>
      <c r="W27" s="9">
        <f>SUM(R27,V27)</f>
        <v>71.46</v>
      </c>
    </row>
    <row r="28" ht="15" spans="1:23">
      <c r="A28" s="4" t="s">
        <v>80</v>
      </c>
      <c r="B28" s="7" t="s">
        <v>24</v>
      </c>
      <c r="C28" s="6" t="s">
        <v>81</v>
      </c>
      <c r="D28" s="7" t="s">
        <v>35</v>
      </c>
      <c r="E28" s="7" t="s">
        <v>27</v>
      </c>
      <c r="F28" s="7" t="s">
        <v>28</v>
      </c>
      <c r="G28" s="6">
        <v>68</v>
      </c>
      <c r="H28" s="6">
        <v>75</v>
      </c>
      <c r="I28" s="6">
        <v>73</v>
      </c>
      <c r="J28" s="6">
        <v>77</v>
      </c>
      <c r="K28" s="6">
        <v>79</v>
      </c>
      <c r="L28" s="8">
        <v>64</v>
      </c>
      <c r="M28" s="8">
        <v>75</v>
      </c>
      <c r="N28" s="8">
        <v>76</v>
      </c>
      <c r="O28" s="8">
        <v>84</v>
      </c>
      <c r="P28" s="8">
        <v>76</v>
      </c>
      <c r="Q28" s="9">
        <f>AVERAGE(G28:P28)</f>
        <v>74.7</v>
      </c>
      <c r="R28" s="9">
        <f>Q28*0.8</f>
        <v>59.76</v>
      </c>
      <c r="S28" s="9">
        <v>80</v>
      </c>
      <c r="T28" s="9">
        <v>41</v>
      </c>
      <c r="U28" s="9">
        <f>SUM(S28:T28)</f>
        <v>121</v>
      </c>
      <c r="V28" s="9">
        <v>12.1</v>
      </c>
      <c r="W28" s="9">
        <f>SUM(R28,V28)</f>
        <v>71.86</v>
      </c>
    </row>
    <row r="29" ht="15" spans="1:23">
      <c r="A29" s="4" t="s">
        <v>82</v>
      </c>
      <c r="B29" s="7" t="s">
        <v>24</v>
      </c>
      <c r="C29" s="6" t="s">
        <v>83</v>
      </c>
      <c r="D29" s="7" t="s">
        <v>35</v>
      </c>
      <c r="E29" s="7" t="s">
        <v>27</v>
      </c>
      <c r="F29" s="7" t="s">
        <v>28</v>
      </c>
      <c r="G29" s="6">
        <v>82</v>
      </c>
      <c r="H29" s="6">
        <v>78</v>
      </c>
      <c r="I29" s="6">
        <v>62</v>
      </c>
      <c r="J29" s="6">
        <v>87</v>
      </c>
      <c r="K29" s="6">
        <v>83</v>
      </c>
      <c r="L29" s="8">
        <v>60</v>
      </c>
      <c r="M29" s="8">
        <v>67</v>
      </c>
      <c r="N29" s="8">
        <v>77</v>
      </c>
      <c r="O29" s="8">
        <v>91</v>
      </c>
      <c r="P29" s="8">
        <v>78</v>
      </c>
      <c r="Q29" s="9">
        <f>AVERAGE(G29:P29)</f>
        <v>76.5</v>
      </c>
      <c r="R29" s="9">
        <f>Q29*0.8</f>
        <v>61.2</v>
      </c>
      <c r="S29" s="9">
        <v>70</v>
      </c>
      <c r="T29" s="9">
        <v>41</v>
      </c>
      <c r="U29" s="9">
        <f>SUM(S29:T29)</f>
        <v>111</v>
      </c>
      <c r="V29" s="9">
        <v>11.1</v>
      </c>
      <c r="W29" s="9">
        <f>SUM(R29,V29)</f>
        <v>72.3</v>
      </c>
    </row>
    <row r="30" ht="15" spans="1:23">
      <c r="A30" s="4" t="s">
        <v>84</v>
      </c>
      <c r="B30" s="7" t="s">
        <v>24</v>
      </c>
      <c r="C30" s="6" t="s">
        <v>85</v>
      </c>
      <c r="D30" s="7" t="s">
        <v>35</v>
      </c>
      <c r="E30" s="7" t="s">
        <v>27</v>
      </c>
      <c r="F30" s="7" t="s">
        <v>28</v>
      </c>
      <c r="G30" s="6">
        <v>69</v>
      </c>
      <c r="H30" s="6">
        <v>72</v>
      </c>
      <c r="I30" s="6">
        <v>65</v>
      </c>
      <c r="J30" s="6">
        <v>74</v>
      </c>
      <c r="K30" s="6">
        <v>76</v>
      </c>
      <c r="L30" s="8">
        <v>66</v>
      </c>
      <c r="M30" s="8">
        <v>75</v>
      </c>
      <c r="N30" s="8">
        <v>92</v>
      </c>
      <c r="O30" s="8">
        <v>81</v>
      </c>
      <c r="P30" s="8">
        <v>74</v>
      </c>
      <c r="Q30" s="9">
        <f>AVERAGE(G30:P30)</f>
        <v>74.4</v>
      </c>
      <c r="R30" s="9">
        <f>Q30*0.8</f>
        <v>59.52</v>
      </c>
      <c r="S30" s="9">
        <v>88</v>
      </c>
      <c r="T30" s="9">
        <v>41</v>
      </c>
      <c r="U30" s="9">
        <f>SUM(S30:T30)</f>
        <v>129</v>
      </c>
      <c r="V30" s="9">
        <v>12.9</v>
      </c>
      <c r="W30" s="9">
        <f>SUM(R30,V30)</f>
        <v>72.42</v>
      </c>
    </row>
    <row r="31" ht="15" spans="1:23">
      <c r="A31" s="4" t="s">
        <v>86</v>
      </c>
      <c r="B31" s="7" t="s">
        <v>24</v>
      </c>
      <c r="C31" s="6" t="s">
        <v>87</v>
      </c>
      <c r="D31" s="7" t="s">
        <v>35</v>
      </c>
      <c r="E31" s="7" t="s">
        <v>27</v>
      </c>
      <c r="F31" s="7" t="s">
        <v>28</v>
      </c>
      <c r="G31" s="6">
        <v>79</v>
      </c>
      <c r="H31" s="6">
        <v>78</v>
      </c>
      <c r="I31" s="6">
        <v>73</v>
      </c>
      <c r="J31" s="6">
        <v>72</v>
      </c>
      <c r="K31" s="6">
        <v>79</v>
      </c>
      <c r="L31" s="8">
        <v>60</v>
      </c>
      <c r="M31" s="8">
        <v>77</v>
      </c>
      <c r="N31" s="8">
        <v>80</v>
      </c>
      <c r="O31" s="8">
        <v>80</v>
      </c>
      <c r="P31" s="8">
        <v>67</v>
      </c>
      <c r="Q31" s="9">
        <f>AVERAGE(G31:P31)</f>
        <v>74.5</v>
      </c>
      <c r="R31" s="9">
        <f>Q31*0.8</f>
        <v>59.6</v>
      </c>
      <c r="S31" s="9">
        <v>88</v>
      </c>
      <c r="T31" s="9">
        <v>40.5</v>
      </c>
      <c r="U31" s="9">
        <f>SUM(S31:T31)</f>
        <v>128.5</v>
      </c>
      <c r="V31" s="9">
        <v>12.85</v>
      </c>
      <c r="W31" s="9">
        <f>SUM(R31,V31)</f>
        <v>72.45</v>
      </c>
    </row>
    <row r="32" ht="15" spans="1:23">
      <c r="A32" s="4" t="s">
        <v>88</v>
      </c>
      <c r="B32" s="7" t="s">
        <v>24</v>
      </c>
      <c r="C32" s="6" t="s">
        <v>89</v>
      </c>
      <c r="D32" s="7" t="s">
        <v>35</v>
      </c>
      <c r="E32" s="7" t="s">
        <v>27</v>
      </c>
      <c r="F32" s="7" t="s">
        <v>28</v>
      </c>
      <c r="G32" s="6">
        <v>69</v>
      </c>
      <c r="H32" s="6">
        <v>75</v>
      </c>
      <c r="I32" s="6">
        <v>76</v>
      </c>
      <c r="J32" s="6">
        <v>87</v>
      </c>
      <c r="K32" s="6">
        <v>78</v>
      </c>
      <c r="L32" s="8">
        <v>65</v>
      </c>
      <c r="M32" s="8">
        <v>82</v>
      </c>
      <c r="N32" s="8">
        <v>79</v>
      </c>
      <c r="O32" s="8">
        <v>90</v>
      </c>
      <c r="P32" s="8">
        <v>78</v>
      </c>
      <c r="Q32" s="9">
        <f>AVERAGE(G32:P32)</f>
        <v>77.9</v>
      </c>
      <c r="R32" s="9">
        <f>Q32*0.8</f>
        <v>62.32</v>
      </c>
      <c r="S32" s="9">
        <v>88</v>
      </c>
      <c r="T32" s="9">
        <v>41.5</v>
      </c>
      <c r="U32" s="9">
        <f>SUM(S32:T32)</f>
        <v>129.5</v>
      </c>
      <c r="V32" s="9">
        <v>12.9</v>
      </c>
      <c r="W32" s="9">
        <f>SUM(R32,V32)</f>
        <v>75.22</v>
      </c>
    </row>
    <row r="33" ht="15" spans="1:23">
      <c r="A33" s="4" t="s">
        <v>90</v>
      </c>
      <c r="B33" s="7" t="s">
        <v>24</v>
      </c>
      <c r="C33" s="6" t="s">
        <v>91</v>
      </c>
      <c r="D33" s="7" t="s">
        <v>26</v>
      </c>
      <c r="E33" s="7" t="s">
        <v>27</v>
      </c>
      <c r="F33" s="7" t="s">
        <v>28</v>
      </c>
      <c r="G33" s="6">
        <v>62</v>
      </c>
      <c r="H33" s="6">
        <v>84</v>
      </c>
      <c r="I33" s="6">
        <v>71</v>
      </c>
      <c r="J33" s="6">
        <v>81</v>
      </c>
      <c r="K33" s="6">
        <v>78</v>
      </c>
      <c r="L33" s="8">
        <v>68</v>
      </c>
      <c r="M33" s="8">
        <v>70</v>
      </c>
      <c r="N33" s="8">
        <v>79</v>
      </c>
      <c r="O33" s="8">
        <v>80</v>
      </c>
      <c r="P33" s="8">
        <v>79</v>
      </c>
      <c r="Q33" s="9">
        <f>AVERAGE(G33:P33)</f>
        <v>75.2</v>
      </c>
      <c r="R33" s="9">
        <f>Q33*0.8</f>
        <v>60.16</v>
      </c>
      <c r="S33" s="9">
        <v>110</v>
      </c>
      <c r="T33" s="9">
        <v>42</v>
      </c>
      <c r="U33" s="9">
        <f>SUM(S33:T33)</f>
        <v>152</v>
      </c>
      <c r="V33" s="9">
        <v>15.2</v>
      </c>
      <c r="W33" s="9">
        <f>SUM(R33,V33)</f>
        <v>75.36</v>
      </c>
    </row>
    <row r="34" ht="15" spans="1:23">
      <c r="A34" s="4" t="s">
        <v>92</v>
      </c>
      <c r="B34" s="7" t="s">
        <v>24</v>
      </c>
      <c r="C34" s="6" t="s">
        <v>93</v>
      </c>
      <c r="D34" s="7" t="s">
        <v>35</v>
      </c>
      <c r="E34" s="7" t="s">
        <v>27</v>
      </c>
      <c r="F34" s="7" t="s">
        <v>28</v>
      </c>
      <c r="G34" s="6">
        <v>80</v>
      </c>
      <c r="H34" s="6">
        <v>78</v>
      </c>
      <c r="I34" s="6">
        <v>73</v>
      </c>
      <c r="J34" s="6">
        <v>89</v>
      </c>
      <c r="K34" s="6">
        <v>76</v>
      </c>
      <c r="L34" s="8">
        <v>74</v>
      </c>
      <c r="M34" s="8">
        <v>81</v>
      </c>
      <c r="N34" s="8">
        <v>85</v>
      </c>
      <c r="O34" s="8">
        <v>80</v>
      </c>
      <c r="P34" s="8">
        <v>78</v>
      </c>
      <c r="Q34" s="9">
        <f>AVERAGE(G34:P34)</f>
        <v>79.4</v>
      </c>
      <c r="R34" s="9">
        <f>Q34*0.8</f>
        <v>63.52</v>
      </c>
      <c r="S34" s="9">
        <v>88</v>
      </c>
      <c r="T34" s="9">
        <v>41</v>
      </c>
      <c r="U34" s="9">
        <f>SUM(S34:T34)</f>
        <v>129</v>
      </c>
      <c r="V34" s="9">
        <v>12.9</v>
      </c>
      <c r="W34" s="9">
        <f>SUM(R34,V34)</f>
        <v>76.42</v>
      </c>
    </row>
    <row r="35" ht="15" spans="1:23">
      <c r="A35" s="4" t="s">
        <v>94</v>
      </c>
      <c r="B35" s="7" t="s">
        <v>24</v>
      </c>
      <c r="C35" s="6" t="s">
        <v>95</v>
      </c>
      <c r="D35" s="7" t="s">
        <v>35</v>
      </c>
      <c r="E35" s="7" t="s">
        <v>27</v>
      </c>
      <c r="F35" s="7" t="s">
        <v>28</v>
      </c>
      <c r="G35" s="6">
        <v>85</v>
      </c>
      <c r="H35" s="6">
        <v>77</v>
      </c>
      <c r="I35" s="6">
        <v>74</v>
      </c>
      <c r="J35" s="6">
        <v>76</v>
      </c>
      <c r="K35" s="6">
        <v>75</v>
      </c>
      <c r="L35" s="8">
        <v>72</v>
      </c>
      <c r="M35" s="8">
        <v>77</v>
      </c>
      <c r="N35" s="8">
        <v>86</v>
      </c>
      <c r="O35" s="8">
        <v>83</v>
      </c>
      <c r="P35" s="8">
        <v>82</v>
      </c>
      <c r="Q35" s="9">
        <f>AVERAGE(G35:P35)</f>
        <v>78.7</v>
      </c>
      <c r="R35" s="9">
        <f>Q35*0.8</f>
        <v>62.96</v>
      </c>
      <c r="S35" s="9">
        <v>110</v>
      </c>
      <c r="T35" s="9">
        <v>41</v>
      </c>
      <c r="U35" s="9">
        <f>SUM(S35:T35)</f>
        <v>151</v>
      </c>
      <c r="V35" s="9">
        <v>15.1</v>
      </c>
      <c r="W35" s="9">
        <f>SUM(R35,V35)</f>
        <v>78.06</v>
      </c>
    </row>
    <row r="36" ht="15" spans="1:23">
      <c r="A36" s="4" t="s">
        <v>96</v>
      </c>
      <c r="B36" s="7" t="s">
        <v>24</v>
      </c>
      <c r="C36" s="6" t="s">
        <v>97</v>
      </c>
      <c r="D36" s="7" t="s">
        <v>35</v>
      </c>
      <c r="E36" s="7" t="s">
        <v>27</v>
      </c>
      <c r="F36" s="7" t="s">
        <v>28</v>
      </c>
      <c r="G36" s="6">
        <v>69</v>
      </c>
      <c r="H36" s="6">
        <v>77</v>
      </c>
      <c r="I36" s="6">
        <v>73</v>
      </c>
      <c r="J36" s="6">
        <v>88</v>
      </c>
      <c r="K36" s="6">
        <v>79</v>
      </c>
      <c r="L36" s="8">
        <v>68</v>
      </c>
      <c r="M36" s="8">
        <v>78</v>
      </c>
      <c r="N36" s="8">
        <v>91</v>
      </c>
      <c r="O36" s="8">
        <v>93</v>
      </c>
      <c r="P36" s="8">
        <v>85</v>
      </c>
      <c r="Q36" s="9">
        <f>AVERAGE(G36:P36)</f>
        <v>80.1</v>
      </c>
      <c r="R36" s="9">
        <f>Q36*0.8</f>
        <v>64.08</v>
      </c>
      <c r="S36" s="9">
        <v>110</v>
      </c>
      <c r="T36" s="9">
        <v>41</v>
      </c>
      <c r="U36" s="9">
        <f>SUM(S36:T36)</f>
        <v>151</v>
      </c>
      <c r="V36" s="9">
        <v>15.1</v>
      </c>
      <c r="W36" s="9">
        <f>SUM(R36,V36)</f>
        <v>79.18</v>
      </c>
    </row>
    <row r="37" spans="7:11">
      <c r="G37" s="8"/>
      <c r="H37" s="8"/>
      <c r="I37" s="8"/>
      <c r="J37" s="8"/>
      <c r="K37" s="8"/>
    </row>
    <row r="1048574" customHeight="1" spans="19:20">
      <c r="S1048574" s="3">
        <f>SUM(S3:S1048573)</f>
        <v>3008</v>
      </c>
      <c r="T1048574" s="3">
        <f>SUM(T3:T1048573)</f>
        <v>1464</v>
      </c>
    </row>
  </sheetData>
  <sortState ref="A3:W1048574">
    <sortCondition ref="W3"/>
  </sortState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与我常在</cp:lastModifiedBy>
  <dcterms:created xsi:type="dcterms:W3CDTF">2016-09-22T09:31:00Z</dcterms:created>
  <dcterms:modified xsi:type="dcterms:W3CDTF">2018-09-25T10:05:33Z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2052-10.1.0.7359</vt:lpwstr>
  </property>
</Properties>
</file>